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944"/>
  </bookViews>
  <sheets>
    <sheet name="общая" sheetId="1" r:id="rId1"/>
    <sheet name="ученик 1" sheetId="2" r:id="rId2"/>
    <sheet name="ученик 2" sheetId="3" r:id="rId3"/>
    <sheet name="ученик 3" sheetId="9" r:id="rId4"/>
    <sheet name="ученик 4 " sheetId="13" r:id="rId5"/>
    <sheet name="ученик  5" sheetId="14" r:id="rId6"/>
    <sheet name="ученик  6" sheetId="15" r:id="rId7"/>
    <sheet name="ученик  7" sheetId="16" r:id="rId8"/>
    <sheet name="ученик  8" sheetId="17" r:id="rId9"/>
    <sheet name="ученик  9" sheetId="18" r:id="rId10"/>
    <sheet name="ученик  10" sheetId="19" r:id="rId11"/>
    <sheet name="ученик  11" sheetId="20" r:id="rId12"/>
    <sheet name="ученик  12" sheetId="21" r:id="rId13"/>
    <sheet name="ученик  13" sheetId="22" r:id="rId14"/>
    <sheet name="ученик  14" sheetId="23" r:id="rId15"/>
    <sheet name="ученик  15" sheetId="24" r:id="rId16"/>
    <sheet name="ученик  16" sheetId="25" r:id="rId17"/>
    <sheet name="ученик  17" sheetId="26" r:id="rId18"/>
    <sheet name="ученик  18" sheetId="27" r:id="rId19"/>
    <sheet name="ученик  19" sheetId="28" r:id="rId20"/>
    <sheet name="ученик  20" sheetId="29" r:id="rId21"/>
    <sheet name="ученик  21" sheetId="30" r:id="rId22"/>
  </sheets>
  <calcPr calcId="152511"/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R5" i="1"/>
  <c r="P5" i="1"/>
  <c r="N5" i="1"/>
  <c r="L5" i="1"/>
  <c r="J5" i="1"/>
  <c r="H5" i="1"/>
  <c r="F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5" i="1"/>
</calcChain>
</file>

<file path=xl/sharedStrings.xml><?xml version="1.0" encoding="utf-8"?>
<sst xmlns="http://schemas.openxmlformats.org/spreadsheetml/2006/main" count="62" uniqueCount="32">
  <si>
    <t>№п\п</t>
  </si>
  <si>
    <t>Список класса</t>
  </si>
  <si>
    <t>Целеполагание</t>
  </si>
  <si>
    <t>Планирование</t>
  </si>
  <si>
    <t>Контроль и оценка</t>
  </si>
  <si>
    <t>Саморегуляция</t>
  </si>
  <si>
    <t>уровень</t>
  </si>
  <si>
    <t>Начало года</t>
  </si>
  <si>
    <t xml:space="preserve">Конец года </t>
  </si>
  <si>
    <t>Аранзин Роман</t>
  </si>
  <si>
    <t>Виноградова Вика</t>
  </si>
  <si>
    <t>Воробьёв Юра</t>
  </si>
  <si>
    <t>Герасимова Уйгулана</t>
  </si>
  <si>
    <t>Иванов Андрей</t>
  </si>
  <si>
    <t>Ижуков Кирилл</t>
  </si>
  <si>
    <t>Кутузова Лена</t>
  </si>
  <si>
    <t>Ляшенко Карина</t>
  </si>
  <si>
    <t>Малунова Валя</t>
  </si>
  <si>
    <t>Митин Николай</t>
  </si>
  <si>
    <t>Нелень Лада</t>
  </si>
  <si>
    <t>Низамов Максим</t>
  </si>
  <si>
    <t>Никифоров Виталий</t>
  </si>
  <si>
    <t>Николаев Саша</t>
  </si>
  <si>
    <t>Писарев Андрей</t>
  </si>
  <si>
    <t>Привалова Лида</t>
  </si>
  <si>
    <t>Редькина Влада</t>
  </si>
  <si>
    <t>Рупачев Иван</t>
  </si>
  <si>
    <t>Семёнов Антон</t>
  </si>
  <si>
    <t>Силачёва Настя</t>
  </si>
  <si>
    <t>Сорокин Руслан</t>
  </si>
  <si>
    <t>Митин Коля</t>
  </si>
  <si>
    <t>Никофоров Виталий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</si>
</sst>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1" applyAlignment="1" applyProtection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4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6">
    <dxf>
      <fill>
        <patternFill>
          <bgColor theme="9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2011DD"/>
      <color rgb="FF0A2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(общая!$C$5,общая!$E$5)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(общая!$G$5,общая!$I$5)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(общая!$K$5,общая!$M$5)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(общая!$O$5,общая!$Q$5)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642408"/>
        <c:axId val="213642792"/>
      </c:barChart>
      <c:catAx>
        <c:axId val="213642408"/>
        <c:scaling>
          <c:orientation val="minMax"/>
        </c:scaling>
        <c:delete val="0"/>
        <c:axPos val="b"/>
        <c:majorTickMark val="out"/>
        <c:minorTickMark val="none"/>
        <c:tickLblPos val="nextTo"/>
        <c:crossAx val="213642792"/>
        <c:crosses val="autoZero"/>
        <c:auto val="1"/>
        <c:lblAlgn val="ctr"/>
        <c:lblOffset val="100"/>
        <c:noMultiLvlLbl val="0"/>
      </c:catAx>
      <c:valAx>
        <c:axId val="213642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364240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(общая!$C$6,общая!$E$6)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(общая!$G$6,общая!$I$6)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(общая!$K$6,общая!$M$6)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(общая!$O$6,общая!$Q$6)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755904"/>
        <c:axId val="213761408"/>
      </c:barChart>
      <c:catAx>
        <c:axId val="213755904"/>
        <c:scaling>
          <c:orientation val="minMax"/>
        </c:scaling>
        <c:delete val="0"/>
        <c:axPos val="b"/>
        <c:majorTickMark val="out"/>
        <c:minorTickMark val="none"/>
        <c:tickLblPos val="nextTo"/>
        <c:crossAx val="213761408"/>
        <c:crosses val="autoZero"/>
        <c:auto val="1"/>
        <c:lblAlgn val="ctr"/>
        <c:lblOffset val="100"/>
        <c:noMultiLvlLbl val="0"/>
      </c:catAx>
      <c:valAx>
        <c:axId val="213761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375590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(общая!$C$7,общая!$E$7)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(общая!$G$7,общая!$I$7)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(общая!$K$7,общая!$M$7)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(общая!$O$7,общая!$Q$7)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396736"/>
        <c:axId val="213391288"/>
      </c:barChart>
      <c:catAx>
        <c:axId val="213396736"/>
        <c:scaling>
          <c:orientation val="minMax"/>
        </c:scaling>
        <c:delete val="0"/>
        <c:axPos val="b"/>
        <c:majorTickMark val="out"/>
        <c:minorTickMark val="none"/>
        <c:tickLblPos val="nextTo"/>
        <c:crossAx val="213391288"/>
        <c:crosses val="autoZero"/>
        <c:auto val="1"/>
        <c:lblAlgn val="ctr"/>
        <c:lblOffset val="100"/>
        <c:noMultiLvlLbl val="0"/>
      </c:catAx>
      <c:valAx>
        <c:axId val="213391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339673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157192"/>
        <c:axId val="194157584"/>
      </c:barChart>
      <c:catAx>
        <c:axId val="194157192"/>
        <c:scaling>
          <c:orientation val="minMax"/>
        </c:scaling>
        <c:delete val="0"/>
        <c:axPos val="b"/>
        <c:majorTickMark val="out"/>
        <c:minorTickMark val="none"/>
        <c:tickLblPos val="nextTo"/>
        <c:crossAx val="194157584"/>
        <c:crosses val="autoZero"/>
        <c:auto val="1"/>
        <c:lblAlgn val="ctr"/>
        <c:lblOffset val="100"/>
        <c:noMultiLvlLbl val="0"/>
      </c:catAx>
      <c:valAx>
        <c:axId val="1941575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415719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(общая!$C$8,общая!$E$8)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(общая!$G$8,общая!$I$8)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(общая!$K$8,общая!$M$8)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(общая!$O$8,общая!$Q$8)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158368"/>
        <c:axId val="194158760"/>
      </c:barChart>
      <c:catAx>
        <c:axId val="194158368"/>
        <c:scaling>
          <c:orientation val="minMax"/>
        </c:scaling>
        <c:delete val="0"/>
        <c:axPos val="b"/>
        <c:majorTickMark val="out"/>
        <c:minorTickMark val="none"/>
        <c:tickLblPos val="nextTo"/>
        <c:crossAx val="194158760"/>
        <c:crosses val="autoZero"/>
        <c:auto val="1"/>
        <c:lblAlgn val="ctr"/>
        <c:lblOffset val="100"/>
        <c:noMultiLvlLbl val="0"/>
      </c:catAx>
      <c:valAx>
        <c:axId val="1941587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415836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(общая!$C$9,общая!$E$9)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(общая!$G$9,общая!$I$9)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(общая!$K$9,общая!$M$9)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(общая!$O$9,общая!$Q$9)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159936"/>
        <c:axId val="194160328"/>
      </c:barChart>
      <c:catAx>
        <c:axId val="194159936"/>
        <c:scaling>
          <c:orientation val="minMax"/>
        </c:scaling>
        <c:delete val="0"/>
        <c:axPos val="b"/>
        <c:majorTickMark val="out"/>
        <c:minorTickMark val="none"/>
        <c:tickLblPos val="nextTo"/>
        <c:crossAx val="194160328"/>
        <c:crosses val="autoZero"/>
        <c:auto val="1"/>
        <c:lblAlgn val="ctr"/>
        <c:lblOffset val="100"/>
        <c:noMultiLvlLbl val="0"/>
      </c:catAx>
      <c:valAx>
        <c:axId val="1941603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415993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(общая!$C$10,общая!$E$10)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(общая!$G$10,общая!$I$10)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(общая!$K$10,общая!$M$10)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(общая!$O$10,общая!$Q$10)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161112"/>
        <c:axId val="194161504"/>
      </c:barChart>
      <c:catAx>
        <c:axId val="194161112"/>
        <c:scaling>
          <c:orientation val="minMax"/>
        </c:scaling>
        <c:delete val="0"/>
        <c:axPos val="b"/>
        <c:majorTickMark val="out"/>
        <c:minorTickMark val="none"/>
        <c:tickLblPos val="nextTo"/>
        <c:crossAx val="194161504"/>
        <c:crosses val="autoZero"/>
        <c:auto val="1"/>
        <c:lblAlgn val="ctr"/>
        <c:lblOffset val="100"/>
        <c:noMultiLvlLbl val="0"/>
      </c:catAx>
      <c:valAx>
        <c:axId val="194161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416111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(общая!$C$11,общая!$E$11)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(общая!$G$11,общая!$I$11)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(общая!$K$11,общая!$M$11)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(общая!$O$11,общая!$Q$11)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156800"/>
        <c:axId val="194156408"/>
      </c:barChart>
      <c:catAx>
        <c:axId val="194156800"/>
        <c:scaling>
          <c:orientation val="minMax"/>
        </c:scaling>
        <c:delete val="0"/>
        <c:axPos val="b"/>
        <c:majorTickMark val="out"/>
        <c:minorTickMark val="none"/>
        <c:tickLblPos val="nextTo"/>
        <c:crossAx val="194156408"/>
        <c:crosses val="autoZero"/>
        <c:auto val="1"/>
        <c:lblAlgn val="ctr"/>
        <c:lblOffset val="100"/>
        <c:noMultiLvlLbl val="0"/>
      </c:catAx>
      <c:valAx>
        <c:axId val="194156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415680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(общая!$C$12,общая!$E$12)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(общая!$G$12,общая!$I$12)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(общая!$K$12,общая!$M$12)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(общая!$O$12,общая!$Q$12)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155624"/>
        <c:axId val="257003328"/>
      </c:barChart>
      <c:catAx>
        <c:axId val="194155624"/>
        <c:scaling>
          <c:orientation val="minMax"/>
        </c:scaling>
        <c:delete val="0"/>
        <c:axPos val="b"/>
        <c:majorTickMark val="out"/>
        <c:minorTickMark val="none"/>
        <c:tickLblPos val="nextTo"/>
        <c:crossAx val="257003328"/>
        <c:crosses val="autoZero"/>
        <c:auto val="1"/>
        <c:lblAlgn val="ctr"/>
        <c:lblOffset val="100"/>
        <c:noMultiLvlLbl val="0"/>
      </c:catAx>
      <c:valAx>
        <c:axId val="2570033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415562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(общая!$C$13,общая!$E$13)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(общая!$G$13,общая!$I$13)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(общая!$K$13,общая!$M$13)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(общая!$O$13,общая!$Q$13)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159544"/>
        <c:axId val="257004112"/>
      </c:barChart>
      <c:catAx>
        <c:axId val="194159544"/>
        <c:scaling>
          <c:orientation val="minMax"/>
        </c:scaling>
        <c:delete val="0"/>
        <c:axPos val="b"/>
        <c:majorTickMark val="out"/>
        <c:minorTickMark val="none"/>
        <c:tickLblPos val="nextTo"/>
        <c:crossAx val="257004112"/>
        <c:crosses val="autoZero"/>
        <c:auto val="1"/>
        <c:lblAlgn val="ctr"/>
        <c:lblOffset val="100"/>
        <c:noMultiLvlLbl val="0"/>
      </c:catAx>
      <c:valAx>
        <c:axId val="257004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415954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(общая!$C$14,общая!$E$14)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(общая!$G$14,общая!$I$14)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(общая!$K$14,общая!$M$14)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(общая!$O$14,общая!$Q$14)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7004896"/>
        <c:axId val="257005288"/>
      </c:barChart>
      <c:catAx>
        <c:axId val="257004896"/>
        <c:scaling>
          <c:orientation val="minMax"/>
        </c:scaling>
        <c:delete val="0"/>
        <c:axPos val="b"/>
        <c:majorTickMark val="out"/>
        <c:minorTickMark val="none"/>
        <c:tickLblPos val="nextTo"/>
        <c:crossAx val="257005288"/>
        <c:crosses val="autoZero"/>
        <c:auto val="1"/>
        <c:lblAlgn val="ctr"/>
        <c:lblOffset val="100"/>
        <c:noMultiLvlLbl val="0"/>
      </c:catAx>
      <c:valAx>
        <c:axId val="257005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700489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(общая!$C$15,общая!$E$15)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(общая!$G$15,общая!$I$15)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(общая!$K$15,общая!$M$15)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(общая!$O$15,общая!$Q$15)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7006072"/>
        <c:axId val="257006464"/>
      </c:barChart>
      <c:catAx>
        <c:axId val="257006072"/>
        <c:scaling>
          <c:orientation val="minMax"/>
        </c:scaling>
        <c:delete val="0"/>
        <c:axPos val="b"/>
        <c:majorTickMark val="out"/>
        <c:minorTickMark val="none"/>
        <c:tickLblPos val="nextTo"/>
        <c:crossAx val="257006464"/>
        <c:crosses val="autoZero"/>
        <c:auto val="1"/>
        <c:lblAlgn val="ctr"/>
        <c:lblOffset val="100"/>
        <c:noMultiLvlLbl val="0"/>
      </c:catAx>
      <c:valAx>
        <c:axId val="257006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700607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(общая!$C$16,общая!$E$16)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(общая!$G$16,общая!$I$16)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(общая!$K$16,общая!$M$16)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(общая!$O$16,общая!$Q$16)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7360080"/>
        <c:axId val="257360472"/>
      </c:barChart>
      <c:catAx>
        <c:axId val="257360080"/>
        <c:scaling>
          <c:orientation val="minMax"/>
        </c:scaling>
        <c:delete val="0"/>
        <c:axPos val="b"/>
        <c:majorTickMark val="out"/>
        <c:minorTickMark val="none"/>
        <c:tickLblPos val="nextTo"/>
        <c:crossAx val="257360472"/>
        <c:crosses val="autoZero"/>
        <c:auto val="1"/>
        <c:lblAlgn val="ctr"/>
        <c:lblOffset val="100"/>
        <c:noMultiLvlLbl val="0"/>
      </c:catAx>
      <c:valAx>
        <c:axId val="2573604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736008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(общая!$C$17,общая!$E$17)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(общая!$G$17,общая!$I$17)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(общая!$K$17,общая!$M$17)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(общая!$O$17,общая!$Q$17)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7361256"/>
        <c:axId val="257361648"/>
      </c:barChart>
      <c:catAx>
        <c:axId val="257361256"/>
        <c:scaling>
          <c:orientation val="minMax"/>
        </c:scaling>
        <c:delete val="0"/>
        <c:axPos val="b"/>
        <c:majorTickMark val="out"/>
        <c:minorTickMark val="none"/>
        <c:tickLblPos val="nextTo"/>
        <c:crossAx val="257361648"/>
        <c:crosses val="autoZero"/>
        <c:auto val="1"/>
        <c:lblAlgn val="ctr"/>
        <c:lblOffset val="100"/>
        <c:noMultiLvlLbl val="0"/>
      </c:catAx>
      <c:valAx>
        <c:axId val="2573616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736125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(общая!#REF!,общая!#REF!)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7362432"/>
        <c:axId val="257362824"/>
      </c:barChart>
      <c:catAx>
        <c:axId val="257362432"/>
        <c:scaling>
          <c:orientation val="minMax"/>
        </c:scaling>
        <c:delete val="0"/>
        <c:axPos val="b"/>
        <c:majorTickMark val="out"/>
        <c:minorTickMark val="none"/>
        <c:tickLblPos val="nextTo"/>
        <c:crossAx val="257362824"/>
        <c:crosses val="autoZero"/>
        <c:auto val="1"/>
        <c:lblAlgn val="ctr"/>
        <c:lblOffset val="100"/>
        <c:noMultiLvlLbl val="0"/>
      </c:catAx>
      <c:valAx>
        <c:axId val="257362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7362432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(общая!$C$18,общая!$E$18)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(общая!$G$18,общая!$I$18)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(общая!$K$18,общая!$M$18)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(общая!$O$18,общая!$Q$18)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7363608"/>
        <c:axId val="258048008"/>
      </c:barChart>
      <c:catAx>
        <c:axId val="257363608"/>
        <c:scaling>
          <c:orientation val="minMax"/>
        </c:scaling>
        <c:delete val="0"/>
        <c:axPos val="b"/>
        <c:majorTickMark val="out"/>
        <c:minorTickMark val="none"/>
        <c:tickLblPos val="nextTo"/>
        <c:crossAx val="258048008"/>
        <c:crosses val="autoZero"/>
        <c:auto val="1"/>
        <c:lblAlgn val="ctr"/>
        <c:lblOffset val="100"/>
        <c:noMultiLvlLbl val="0"/>
      </c:catAx>
      <c:valAx>
        <c:axId val="258048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736360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(общая!$C$19,общая!$E$19)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(общая!$G$19,общая!$I$19)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(общая!$K$19,общая!$M$19)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(общая!$O$19,общая!$Q$19)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8048792"/>
        <c:axId val="258049184"/>
      </c:barChart>
      <c:catAx>
        <c:axId val="258048792"/>
        <c:scaling>
          <c:orientation val="minMax"/>
        </c:scaling>
        <c:delete val="0"/>
        <c:axPos val="b"/>
        <c:majorTickMark val="out"/>
        <c:minorTickMark val="none"/>
        <c:tickLblPos val="nextTo"/>
        <c:crossAx val="258049184"/>
        <c:crosses val="autoZero"/>
        <c:auto val="1"/>
        <c:lblAlgn val="ctr"/>
        <c:lblOffset val="100"/>
        <c:noMultiLvlLbl val="0"/>
      </c:catAx>
      <c:valAx>
        <c:axId val="2580491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804879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(общая!$C$20,общая!$E$20)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(общая!$G$20,общая!$I$20)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(общая!$K$20,общая!$M$20)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(общая!$O$20,общая!$Q$20)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8049968"/>
        <c:axId val="258050360"/>
      </c:barChart>
      <c:catAx>
        <c:axId val="258049968"/>
        <c:scaling>
          <c:orientation val="minMax"/>
        </c:scaling>
        <c:delete val="0"/>
        <c:axPos val="b"/>
        <c:majorTickMark val="out"/>
        <c:minorTickMark val="none"/>
        <c:tickLblPos val="nextTo"/>
        <c:crossAx val="258050360"/>
        <c:crosses val="autoZero"/>
        <c:auto val="1"/>
        <c:lblAlgn val="ctr"/>
        <c:lblOffset val="100"/>
        <c:noMultiLvlLbl val="0"/>
      </c:catAx>
      <c:valAx>
        <c:axId val="2580503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804996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(общая!$C$21,общая!$E$21)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(общая!$G$21,общая!$I$21)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(общая!$K$21,общая!$M$21)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(общая!$O$21,общая!$Q$21)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8051536"/>
        <c:axId val="257870992"/>
      </c:barChart>
      <c:catAx>
        <c:axId val="258051536"/>
        <c:scaling>
          <c:orientation val="minMax"/>
        </c:scaling>
        <c:delete val="0"/>
        <c:axPos val="b"/>
        <c:majorTickMark val="out"/>
        <c:minorTickMark val="none"/>
        <c:tickLblPos val="nextTo"/>
        <c:crossAx val="257870992"/>
        <c:crosses val="autoZero"/>
        <c:auto val="1"/>
        <c:lblAlgn val="ctr"/>
        <c:lblOffset val="100"/>
        <c:noMultiLvlLbl val="0"/>
      </c:catAx>
      <c:valAx>
        <c:axId val="257870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805153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(общая!$C$22,общая!$E$22)</c:f>
              <c:numCache>
                <c:formatCode>General</c:formatCode>
                <c:ptCount val="2"/>
                <c:pt idx="0">
                  <c:v>4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(общая!$G$22,общая!$I$22)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(общая!$K$22,общая!$M$22)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(общая!$O$22,общая!$Q$22)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7871384"/>
        <c:axId val="257871776"/>
      </c:barChart>
      <c:catAx>
        <c:axId val="257871384"/>
        <c:scaling>
          <c:orientation val="minMax"/>
        </c:scaling>
        <c:delete val="0"/>
        <c:axPos val="b"/>
        <c:majorTickMark val="out"/>
        <c:minorTickMark val="none"/>
        <c:tickLblPos val="nextTo"/>
        <c:crossAx val="257871776"/>
        <c:crosses val="autoZero"/>
        <c:auto val="1"/>
        <c:lblAlgn val="ctr"/>
        <c:lblOffset val="100"/>
        <c:noMultiLvlLbl val="0"/>
      </c:catAx>
      <c:valAx>
        <c:axId val="257871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787138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общая!$C$23:$E$23</c:f>
              <c:numCache>
                <c:formatCode>General</c:formatCode>
                <c:ptCount val="3"/>
                <c:pt idx="0">
                  <c:v>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(общая!$G$23,общая!$I$23)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(общая!$K$23,общая!$M$23)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(общая!$O$23,общая!$Q$23)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7872560"/>
        <c:axId val="257872952"/>
      </c:barChart>
      <c:catAx>
        <c:axId val="257872560"/>
        <c:scaling>
          <c:orientation val="minMax"/>
        </c:scaling>
        <c:delete val="0"/>
        <c:axPos val="b"/>
        <c:majorTickMark val="out"/>
        <c:minorTickMark val="none"/>
        <c:tickLblPos val="nextTo"/>
        <c:crossAx val="257872952"/>
        <c:crosses val="autoZero"/>
        <c:auto val="1"/>
        <c:lblAlgn val="ctr"/>
        <c:lblOffset val="100"/>
        <c:noMultiLvlLbl val="0"/>
      </c:catAx>
      <c:valAx>
        <c:axId val="257872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787256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4</xdr:row>
      <xdr:rowOff>38100</xdr:rowOff>
    </xdr:from>
    <xdr:to>
      <xdr:col>8</xdr:col>
      <xdr:colOff>302418</xdr:colOff>
      <xdr:row>18</xdr:row>
      <xdr:rowOff>76199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workbookViewId="0">
      <selection activeCell="Q24" sqref="Q24"/>
    </sheetView>
  </sheetViews>
  <sheetFormatPr defaultRowHeight="15" x14ac:dyDescent="0.25"/>
  <cols>
    <col min="1" max="1" width="9.140625" style="5"/>
    <col min="2" max="2" width="20.42578125" customWidth="1"/>
    <col min="6" max="6" width="9.140625" style="3"/>
    <col min="8" max="8" width="9.140625" style="3"/>
    <col min="10" max="10" width="9.140625" style="3"/>
    <col min="12" max="12" width="9.140625" style="3"/>
    <col min="14" max="14" width="9.140625" style="3"/>
    <col min="16" max="16" width="9.140625" style="3"/>
    <col min="18" max="18" width="9.140625" style="3"/>
  </cols>
  <sheetData>
    <row r="1" spans="1:18" ht="15.75" x14ac:dyDescent="0.25">
      <c r="A1" s="4"/>
      <c r="B1" s="1"/>
      <c r="C1" s="8" t="s">
        <v>2</v>
      </c>
      <c r="D1" s="8"/>
      <c r="E1" s="8"/>
      <c r="F1" s="8"/>
      <c r="G1" s="8" t="s">
        <v>3</v>
      </c>
      <c r="H1" s="8"/>
      <c r="I1" s="8"/>
      <c r="J1" s="8"/>
      <c r="K1" s="8" t="s">
        <v>4</v>
      </c>
      <c r="L1" s="8"/>
      <c r="M1" s="8"/>
      <c r="N1" s="8"/>
      <c r="O1" s="8" t="s">
        <v>5</v>
      </c>
      <c r="P1" s="8"/>
      <c r="Q1" s="8"/>
      <c r="R1" s="8"/>
    </row>
    <row r="2" spans="1:18" ht="16.5" thickBot="1" x14ac:dyDescent="0.3">
      <c r="A2" s="4"/>
      <c r="B2" s="1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20.25" customHeight="1" x14ac:dyDescent="0.25">
      <c r="A3" s="10" t="s">
        <v>0</v>
      </c>
      <c r="B3" s="14" t="s">
        <v>1</v>
      </c>
      <c r="C3" s="10" t="s">
        <v>7</v>
      </c>
      <c r="D3" s="10" t="s">
        <v>6</v>
      </c>
      <c r="E3" s="10" t="s">
        <v>8</v>
      </c>
      <c r="F3" s="12" t="s">
        <v>6</v>
      </c>
      <c r="G3" s="10" t="s">
        <v>7</v>
      </c>
      <c r="H3" s="12" t="s">
        <v>6</v>
      </c>
      <c r="I3" s="10" t="s">
        <v>8</v>
      </c>
      <c r="J3" s="12" t="s">
        <v>6</v>
      </c>
      <c r="K3" s="10" t="s">
        <v>7</v>
      </c>
      <c r="L3" s="12" t="s">
        <v>6</v>
      </c>
      <c r="M3" s="10" t="s">
        <v>8</v>
      </c>
      <c r="N3" s="12" t="s">
        <v>6</v>
      </c>
      <c r="O3" s="10" t="s">
        <v>7</v>
      </c>
      <c r="P3" s="12" t="s">
        <v>6</v>
      </c>
      <c r="Q3" s="10" t="s">
        <v>8</v>
      </c>
      <c r="R3" s="12" t="s">
        <v>6</v>
      </c>
    </row>
    <row r="4" spans="1:18" ht="15.75" customHeight="1" thickBot="1" x14ac:dyDescent="0.3">
      <c r="A4" s="11"/>
      <c r="B4" s="15"/>
      <c r="C4" s="11"/>
      <c r="D4" s="11"/>
      <c r="E4" s="11"/>
      <c r="F4" s="13"/>
      <c r="G4" s="11"/>
      <c r="H4" s="13"/>
      <c r="I4" s="11"/>
      <c r="J4" s="13"/>
      <c r="K4" s="11"/>
      <c r="L4" s="13"/>
      <c r="M4" s="11"/>
      <c r="N4" s="13"/>
      <c r="O4" s="11"/>
      <c r="P4" s="13"/>
      <c r="Q4" s="11"/>
      <c r="R4" s="13"/>
    </row>
    <row r="5" spans="1:18" ht="15.75" x14ac:dyDescent="0.25">
      <c r="A5" s="4">
        <v>1</v>
      </c>
      <c r="B5" s="7" t="s">
        <v>9</v>
      </c>
      <c r="C5" s="1">
        <v>4</v>
      </c>
      <c r="D5" s="1" t="str">
        <f>IF(C5=0, "низкий", IF(C5=2, "средний",IF( C5=4, "высокий", "ложь")))</f>
        <v>высокий</v>
      </c>
      <c r="E5" s="1">
        <v>2</v>
      </c>
      <c r="F5" s="2" t="str">
        <f>IF(E5=0, "низкий", IF(E5=2, "средний",IF( E5=4, "высокий", "ложь")))</f>
        <v>средний</v>
      </c>
      <c r="G5" s="1">
        <v>4</v>
      </c>
      <c r="H5" s="2" t="str">
        <f>IF(G5=0, "низкий", IF(G5=2, "средний",IF( G5=4, "высокий", "ложь")))</f>
        <v>высокий</v>
      </c>
      <c r="I5" s="1">
        <v>4</v>
      </c>
      <c r="J5" s="2" t="str">
        <f>IF(I5=0, "низкий", IF(I5=2, "средний",IF( I5=4, "высокий", "ложь")))</f>
        <v>высокий</v>
      </c>
      <c r="K5" s="1">
        <v>4</v>
      </c>
      <c r="L5" s="2" t="str">
        <f>IF(K5=0, "низкий", IF(K5=2, "средний",IF( K5=4, "высокий", "ложь")))</f>
        <v>высокий</v>
      </c>
      <c r="M5" s="1">
        <v>2</v>
      </c>
      <c r="N5" s="2" t="str">
        <f>IF(M5=0, "низкий", IF(M5=2, "средний",IF( M5=4, "высокий", "ложь")))</f>
        <v>средний</v>
      </c>
      <c r="O5" s="1">
        <v>4</v>
      </c>
      <c r="P5" s="2" t="str">
        <f>IF(O5=0, "низкий", IF(O5=2, "средний",IF( O5=4, "высокий", "ложь")))</f>
        <v>высокий</v>
      </c>
      <c r="Q5" s="1">
        <v>2</v>
      </c>
      <c r="R5" s="2" t="str">
        <f>IF(Q5=0, "низкий", IF(Q5=2, "средний",IF( Q5=4, "высокий", "ложь")))</f>
        <v>средний</v>
      </c>
    </row>
    <row r="6" spans="1:18" ht="15.75" x14ac:dyDescent="0.25">
      <c r="A6" s="4">
        <v>2</v>
      </c>
      <c r="B6" s="7" t="s">
        <v>10</v>
      </c>
      <c r="C6" s="1">
        <v>2</v>
      </c>
      <c r="D6" s="1" t="str">
        <f t="shared" ref="D6:D23" si="0">IF(C6=0, "низкий", IF(C6=2, "средний",IF( C6=4, "высокий", "ложь")))</f>
        <v>средний</v>
      </c>
      <c r="E6" s="1">
        <v>2</v>
      </c>
      <c r="F6" s="2" t="str">
        <f t="shared" ref="F6:F23" si="1">IF(E6=0, "низкий", IF(E6=2, "средний",IF( E6=4, "высокий", "ложь")))</f>
        <v>средний</v>
      </c>
      <c r="G6" s="1">
        <v>0</v>
      </c>
      <c r="H6" s="2" t="str">
        <f t="shared" ref="H6:H23" si="2">IF(G6=0, "низкий", IF(G6=2, "средний",IF( G6=4, "высокий", "ложь")))</f>
        <v>низкий</v>
      </c>
      <c r="I6" s="1">
        <v>2</v>
      </c>
      <c r="J6" s="2" t="str">
        <f t="shared" ref="J6:J23" si="3">IF(I6=0, "низкий", IF(I6=2, "средний",IF( I6=4, "высокий", "ложь")))</f>
        <v>средний</v>
      </c>
      <c r="K6" s="1">
        <v>2</v>
      </c>
      <c r="L6" s="2" t="str">
        <f t="shared" ref="L6:L23" si="4">IF(K6=0, "низкий", IF(K6=2, "средний",IF( K6=4, "высокий", "ложь")))</f>
        <v>средний</v>
      </c>
      <c r="M6" s="1">
        <v>2</v>
      </c>
      <c r="N6" s="2" t="str">
        <f t="shared" ref="N6:N23" si="5">IF(M6=0, "низкий", IF(M6=2, "средний",IF( M6=4, "высокий", "ложь")))</f>
        <v>средний</v>
      </c>
      <c r="O6" s="1">
        <v>2</v>
      </c>
      <c r="P6" s="2" t="str">
        <f t="shared" ref="P6:P23" si="6">IF(O6=0, "низкий", IF(O6=2, "средний",IF( O6=4, "высокий", "ложь")))</f>
        <v>средний</v>
      </c>
      <c r="Q6" s="1">
        <v>2</v>
      </c>
      <c r="R6" s="2" t="str">
        <f t="shared" ref="R6:R23" si="7">IF(Q6=0, "низкий", IF(Q6=2, "средний",IF( Q6=4, "высокий", "ложь")))</f>
        <v>средний</v>
      </c>
    </row>
    <row r="7" spans="1:18" ht="15.75" x14ac:dyDescent="0.25">
      <c r="A7" s="4">
        <v>3</v>
      </c>
      <c r="B7" s="7" t="s">
        <v>11</v>
      </c>
      <c r="C7" s="1">
        <v>4</v>
      </c>
      <c r="D7" s="1" t="str">
        <f t="shared" si="0"/>
        <v>высокий</v>
      </c>
      <c r="E7" s="1">
        <v>2</v>
      </c>
      <c r="F7" s="2" t="str">
        <f t="shared" si="1"/>
        <v>средний</v>
      </c>
      <c r="G7" s="1">
        <v>2</v>
      </c>
      <c r="H7" s="2" t="str">
        <f t="shared" si="2"/>
        <v>средний</v>
      </c>
      <c r="I7" s="1">
        <v>2</v>
      </c>
      <c r="J7" s="2" t="str">
        <f t="shared" si="3"/>
        <v>средний</v>
      </c>
      <c r="K7" s="1">
        <v>0</v>
      </c>
      <c r="L7" s="2" t="str">
        <f t="shared" si="4"/>
        <v>низкий</v>
      </c>
      <c r="M7" s="1">
        <v>2</v>
      </c>
      <c r="N7" s="2" t="str">
        <f t="shared" si="5"/>
        <v>средний</v>
      </c>
      <c r="O7" s="1">
        <v>4</v>
      </c>
      <c r="P7" s="2" t="str">
        <f t="shared" si="6"/>
        <v>высокий</v>
      </c>
      <c r="Q7" s="1">
        <v>4</v>
      </c>
      <c r="R7" s="2" t="str">
        <f t="shared" si="7"/>
        <v>высокий</v>
      </c>
    </row>
    <row r="8" spans="1:18" ht="15.75" x14ac:dyDescent="0.25">
      <c r="A8" s="4">
        <v>4</v>
      </c>
      <c r="B8" s="7" t="s">
        <v>13</v>
      </c>
      <c r="C8" s="1">
        <v>2</v>
      </c>
      <c r="D8" s="1" t="str">
        <f t="shared" si="0"/>
        <v>средний</v>
      </c>
      <c r="E8" s="1">
        <v>2</v>
      </c>
      <c r="F8" s="2" t="str">
        <f t="shared" si="1"/>
        <v>средний</v>
      </c>
      <c r="G8" s="1">
        <v>0</v>
      </c>
      <c r="H8" s="2" t="str">
        <f t="shared" si="2"/>
        <v>низкий</v>
      </c>
      <c r="I8" s="1">
        <v>2</v>
      </c>
      <c r="J8" s="2" t="str">
        <f t="shared" si="3"/>
        <v>средний</v>
      </c>
      <c r="K8" s="1">
        <v>2</v>
      </c>
      <c r="L8" s="2" t="str">
        <f t="shared" si="4"/>
        <v>средний</v>
      </c>
      <c r="M8" s="1">
        <v>2</v>
      </c>
      <c r="N8" s="2" t="str">
        <f t="shared" si="5"/>
        <v>средний</v>
      </c>
      <c r="O8" s="1">
        <v>2</v>
      </c>
      <c r="P8" s="2" t="str">
        <f t="shared" si="6"/>
        <v>средний</v>
      </c>
      <c r="Q8" s="1">
        <v>2</v>
      </c>
      <c r="R8" s="2" t="str">
        <f t="shared" si="7"/>
        <v>средний</v>
      </c>
    </row>
    <row r="9" spans="1:18" ht="15.75" x14ac:dyDescent="0.25">
      <c r="A9" s="4">
        <v>5</v>
      </c>
      <c r="B9" s="7" t="s">
        <v>14</v>
      </c>
      <c r="C9" s="1">
        <v>4</v>
      </c>
      <c r="D9" s="1" t="str">
        <f t="shared" si="0"/>
        <v>высокий</v>
      </c>
      <c r="E9" s="1">
        <v>4</v>
      </c>
      <c r="F9" s="2" t="str">
        <f t="shared" si="1"/>
        <v>высокий</v>
      </c>
      <c r="G9" s="1">
        <v>4</v>
      </c>
      <c r="H9" s="2" t="str">
        <f t="shared" si="2"/>
        <v>высокий</v>
      </c>
      <c r="I9" s="1">
        <v>4</v>
      </c>
      <c r="J9" s="2" t="str">
        <f t="shared" si="3"/>
        <v>высокий</v>
      </c>
      <c r="K9" s="1">
        <v>4</v>
      </c>
      <c r="L9" s="2" t="str">
        <f t="shared" si="4"/>
        <v>высокий</v>
      </c>
      <c r="M9" s="1">
        <v>4</v>
      </c>
      <c r="N9" s="2" t="str">
        <f t="shared" si="5"/>
        <v>высокий</v>
      </c>
      <c r="O9" s="1">
        <v>4</v>
      </c>
      <c r="P9" s="2" t="str">
        <f t="shared" si="6"/>
        <v>высокий</v>
      </c>
      <c r="Q9" s="1">
        <v>4</v>
      </c>
      <c r="R9" s="2" t="str">
        <f t="shared" si="7"/>
        <v>высокий</v>
      </c>
    </row>
    <row r="10" spans="1:18" ht="15.75" x14ac:dyDescent="0.25">
      <c r="A10" s="4">
        <v>6</v>
      </c>
      <c r="B10" s="7" t="s">
        <v>15</v>
      </c>
      <c r="C10" s="1">
        <v>2</v>
      </c>
      <c r="D10" s="1" t="str">
        <f t="shared" si="0"/>
        <v>средний</v>
      </c>
      <c r="E10" s="1">
        <v>0</v>
      </c>
      <c r="F10" s="2" t="str">
        <f t="shared" si="1"/>
        <v>низкий</v>
      </c>
      <c r="G10" s="1">
        <v>2</v>
      </c>
      <c r="H10" s="2" t="str">
        <f t="shared" si="2"/>
        <v>средний</v>
      </c>
      <c r="I10" s="1">
        <v>0</v>
      </c>
      <c r="J10" s="2" t="str">
        <f t="shared" si="3"/>
        <v>низкий</v>
      </c>
      <c r="K10" s="1">
        <v>2</v>
      </c>
      <c r="L10" s="2" t="str">
        <f t="shared" si="4"/>
        <v>средний</v>
      </c>
      <c r="M10" s="1">
        <v>2</v>
      </c>
      <c r="N10" s="2" t="str">
        <f t="shared" si="5"/>
        <v>средний</v>
      </c>
      <c r="O10" s="1">
        <v>2</v>
      </c>
      <c r="P10" s="2" t="str">
        <f t="shared" si="6"/>
        <v>средний</v>
      </c>
      <c r="Q10" s="1">
        <v>2</v>
      </c>
      <c r="R10" s="2" t="str">
        <f t="shared" si="7"/>
        <v>средний</v>
      </c>
    </row>
    <row r="11" spans="1:18" ht="15.75" x14ac:dyDescent="0.25">
      <c r="A11" s="4">
        <v>7</v>
      </c>
      <c r="B11" s="7" t="s">
        <v>16</v>
      </c>
      <c r="C11" s="1">
        <v>4</v>
      </c>
      <c r="D11" s="1" t="str">
        <f t="shared" si="0"/>
        <v>высокий</v>
      </c>
      <c r="E11" s="1">
        <v>2</v>
      </c>
      <c r="F11" s="2" t="str">
        <f t="shared" si="1"/>
        <v>средний</v>
      </c>
      <c r="G11" s="1">
        <v>4</v>
      </c>
      <c r="H11" s="2" t="str">
        <f t="shared" si="2"/>
        <v>высокий</v>
      </c>
      <c r="I11" s="1">
        <v>4</v>
      </c>
      <c r="J11" s="2" t="str">
        <f t="shared" si="3"/>
        <v>высокий</v>
      </c>
      <c r="K11" s="1">
        <v>4</v>
      </c>
      <c r="L11" s="2" t="str">
        <f t="shared" si="4"/>
        <v>высокий</v>
      </c>
      <c r="M11" s="1">
        <v>4</v>
      </c>
      <c r="N11" s="2" t="str">
        <f t="shared" si="5"/>
        <v>высокий</v>
      </c>
      <c r="O11" s="1">
        <v>4</v>
      </c>
      <c r="P11" s="2" t="str">
        <f t="shared" si="6"/>
        <v>высокий</v>
      </c>
      <c r="Q11" s="1">
        <v>2</v>
      </c>
      <c r="R11" s="2" t="str">
        <f t="shared" si="7"/>
        <v>средний</v>
      </c>
    </row>
    <row r="12" spans="1:18" ht="15.75" x14ac:dyDescent="0.25">
      <c r="A12" s="4">
        <v>8</v>
      </c>
      <c r="B12" s="7" t="s">
        <v>17</v>
      </c>
      <c r="C12" s="1">
        <v>2</v>
      </c>
      <c r="D12" s="1" t="str">
        <f t="shared" si="0"/>
        <v>средний</v>
      </c>
      <c r="E12" s="1">
        <v>2</v>
      </c>
      <c r="F12" s="2" t="str">
        <f t="shared" si="1"/>
        <v>средний</v>
      </c>
      <c r="G12" s="1">
        <v>0</v>
      </c>
      <c r="H12" s="2" t="str">
        <f t="shared" si="2"/>
        <v>низкий</v>
      </c>
      <c r="I12" s="1">
        <v>2</v>
      </c>
      <c r="J12" s="2" t="str">
        <f t="shared" si="3"/>
        <v>средний</v>
      </c>
      <c r="K12" s="1">
        <v>2</v>
      </c>
      <c r="L12" s="2" t="str">
        <f t="shared" si="4"/>
        <v>средний</v>
      </c>
      <c r="M12" s="1">
        <v>2</v>
      </c>
      <c r="N12" s="2" t="str">
        <f t="shared" si="5"/>
        <v>средний</v>
      </c>
      <c r="O12" s="1">
        <v>2</v>
      </c>
      <c r="P12" s="2" t="str">
        <f t="shared" si="6"/>
        <v>средний</v>
      </c>
      <c r="Q12" s="1">
        <v>2</v>
      </c>
      <c r="R12" s="2" t="str">
        <f t="shared" si="7"/>
        <v>средний</v>
      </c>
    </row>
    <row r="13" spans="1:18" ht="15.75" x14ac:dyDescent="0.25">
      <c r="A13" s="4">
        <v>9</v>
      </c>
      <c r="B13" s="7" t="s">
        <v>18</v>
      </c>
      <c r="C13" s="1">
        <v>4</v>
      </c>
      <c r="D13" s="1" t="str">
        <f t="shared" si="0"/>
        <v>высокий</v>
      </c>
      <c r="E13" s="1">
        <v>4</v>
      </c>
      <c r="F13" s="2" t="str">
        <f t="shared" si="1"/>
        <v>высокий</v>
      </c>
      <c r="G13" s="1">
        <v>4</v>
      </c>
      <c r="H13" s="2" t="str">
        <f t="shared" si="2"/>
        <v>высокий</v>
      </c>
      <c r="I13" s="1">
        <v>4</v>
      </c>
      <c r="J13" s="2" t="str">
        <f t="shared" si="3"/>
        <v>высокий</v>
      </c>
      <c r="K13" s="1">
        <v>4</v>
      </c>
      <c r="L13" s="2" t="str">
        <f t="shared" si="4"/>
        <v>высокий</v>
      </c>
      <c r="M13" s="1">
        <v>4</v>
      </c>
      <c r="N13" s="2" t="str">
        <f t="shared" si="5"/>
        <v>высокий</v>
      </c>
      <c r="O13" s="1">
        <v>4</v>
      </c>
      <c r="P13" s="2" t="str">
        <f t="shared" si="6"/>
        <v>высокий</v>
      </c>
      <c r="Q13" s="1">
        <v>4</v>
      </c>
      <c r="R13" s="2" t="str">
        <f t="shared" si="7"/>
        <v>высокий</v>
      </c>
    </row>
    <row r="14" spans="1:18" ht="15.75" x14ac:dyDescent="0.25">
      <c r="A14" s="4">
        <v>10</v>
      </c>
      <c r="B14" s="7" t="s">
        <v>19</v>
      </c>
      <c r="C14" s="1">
        <v>4</v>
      </c>
      <c r="D14" s="1" t="str">
        <f t="shared" si="0"/>
        <v>высокий</v>
      </c>
      <c r="E14" s="1">
        <v>4</v>
      </c>
      <c r="F14" s="2" t="str">
        <f t="shared" si="1"/>
        <v>высокий</v>
      </c>
      <c r="G14" s="1">
        <v>4</v>
      </c>
      <c r="H14" s="2" t="str">
        <f t="shared" si="2"/>
        <v>высокий</v>
      </c>
      <c r="I14" s="1">
        <v>4</v>
      </c>
      <c r="J14" s="2" t="str">
        <f t="shared" si="3"/>
        <v>высокий</v>
      </c>
      <c r="K14" s="1">
        <v>4</v>
      </c>
      <c r="L14" s="2" t="str">
        <f t="shared" si="4"/>
        <v>высокий</v>
      </c>
      <c r="M14" s="1">
        <v>4</v>
      </c>
      <c r="N14" s="2" t="str">
        <f t="shared" si="5"/>
        <v>высокий</v>
      </c>
      <c r="O14" s="1">
        <v>4</v>
      </c>
      <c r="P14" s="2" t="str">
        <f t="shared" si="6"/>
        <v>высокий</v>
      </c>
      <c r="Q14" s="1">
        <v>4</v>
      </c>
      <c r="R14" s="2" t="str">
        <f t="shared" si="7"/>
        <v>высокий</v>
      </c>
    </row>
    <row r="15" spans="1:18" ht="15.75" x14ac:dyDescent="0.25">
      <c r="A15" s="4">
        <v>11</v>
      </c>
      <c r="B15" s="7" t="s">
        <v>20</v>
      </c>
      <c r="C15" s="1">
        <v>2</v>
      </c>
      <c r="D15" s="1" t="str">
        <f t="shared" si="0"/>
        <v>средний</v>
      </c>
      <c r="E15" s="1">
        <v>4</v>
      </c>
      <c r="F15" s="2" t="str">
        <f t="shared" si="1"/>
        <v>высокий</v>
      </c>
      <c r="G15" s="1">
        <v>2</v>
      </c>
      <c r="H15" s="2" t="str">
        <f t="shared" si="2"/>
        <v>средний</v>
      </c>
      <c r="I15" s="1">
        <v>2</v>
      </c>
      <c r="J15" s="2" t="str">
        <f t="shared" si="3"/>
        <v>средний</v>
      </c>
      <c r="K15" s="1">
        <v>2</v>
      </c>
      <c r="L15" s="2" t="str">
        <f t="shared" si="4"/>
        <v>средний</v>
      </c>
      <c r="M15" s="1">
        <v>2</v>
      </c>
      <c r="N15" s="2" t="str">
        <f t="shared" si="5"/>
        <v>средний</v>
      </c>
      <c r="O15" s="1">
        <v>2</v>
      </c>
      <c r="P15" s="2" t="str">
        <f t="shared" si="6"/>
        <v>средний</v>
      </c>
      <c r="Q15" s="1">
        <v>2</v>
      </c>
      <c r="R15" s="2" t="str">
        <f t="shared" si="7"/>
        <v>средний</v>
      </c>
    </row>
    <row r="16" spans="1:18" ht="15.75" x14ac:dyDescent="0.25">
      <c r="A16" s="4">
        <v>12</v>
      </c>
      <c r="B16" s="7" t="s">
        <v>21</v>
      </c>
      <c r="C16" s="1">
        <v>4</v>
      </c>
      <c r="D16" s="1" t="str">
        <f t="shared" si="0"/>
        <v>высокий</v>
      </c>
      <c r="E16" s="1">
        <v>4</v>
      </c>
      <c r="F16" s="2" t="str">
        <f t="shared" si="1"/>
        <v>высокий</v>
      </c>
      <c r="G16" s="1">
        <v>4</v>
      </c>
      <c r="H16" s="2" t="str">
        <f t="shared" si="2"/>
        <v>высокий</v>
      </c>
      <c r="I16" s="1">
        <v>2</v>
      </c>
      <c r="J16" s="2" t="str">
        <f t="shared" si="3"/>
        <v>средний</v>
      </c>
      <c r="K16" s="1">
        <v>4</v>
      </c>
      <c r="L16" s="2" t="str">
        <f t="shared" si="4"/>
        <v>высокий</v>
      </c>
      <c r="M16" s="1">
        <v>4</v>
      </c>
      <c r="N16" s="2" t="str">
        <f t="shared" si="5"/>
        <v>высокий</v>
      </c>
      <c r="O16" s="1">
        <v>4</v>
      </c>
      <c r="P16" s="2" t="str">
        <f t="shared" si="6"/>
        <v>высокий</v>
      </c>
      <c r="Q16" s="1">
        <v>2</v>
      </c>
      <c r="R16" s="2" t="str">
        <f t="shared" si="7"/>
        <v>средний</v>
      </c>
    </row>
    <row r="17" spans="1:18" ht="15.75" x14ac:dyDescent="0.25">
      <c r="A17" s="4">
        <v>13</v>
      </c>
      <c r="B17" s="7" t="s">
        <v>22</v>
      </c>
      <c r="C17" s="1">
        <v>2</v>
      </c>
      <c r="D17" s="1" t="str">
        <f t="shared" si="0"/>
        <v>средний</v>
      </c>
      <c r="E17" s="1">
        <v>2</v>
      </c>
      <c r="F17" s="2" t="str">
        <f t="shared" si="1"/>
        <v>средний</v>
      </c>
      <c r="G17" s="1">
        <v>2</v>
      </c>
      <c r="H17" s="2" t="str">
        <f t="shared" si="2"/>
        <v>средний</v>
      </c>
      <c r="I17" s="1">
        <v>2</v>
      </c>
      <c r="J17" s="2" t="str">
        <f t="shared" si="3"/>
        <v>средний</v>
      </c>
      <c r="K17" s="1">
        <v>2</v>
      </c>
      <c r="L17" s="2" t="str">
        <f t="shared" si="4"/>
        <v>средний</v>
      </c>
      <c r="M17" s="1">
        <v>2</v>
      </c>
      <c r="N17" s="2" t="str">
        <f t="shared" si="5"/>
        <v>средний</v>
      </c>
      <c r="O17" s="1">
        <v>2</v>
      </c>
      <c r="P17" s="2" t="str">
        <f t="shared" si="6"/>
        <v>средний</v>
      </c>
      <c r="Q17" s="1">
        <v>2</v>
      </c>
      <c r="R17" s="2" t="str">
        <f t="shared" si="7"/>
        <v>средний</v>
      </c>
    </row>
    <row r="18" spans="1:18" ht="15.75" x14ac:dyDescent="0.25">
      <c r="A18" s="4">
        <v>14</v>
      </c>
      <c r="B18" s="7" t="s">
        <v>24</v>
      </c>
      <c r="C18" s="1">
        <v>2</v>
      </c>
      <c r="D18" s="1" t="str">
        <f t="shared" si="0"/>
        <v>средний</v>
      </c>
      <c r="E18" s="1">
        <v>2</v>
      </c>
      <c r="F18" s="2" t="str">
        <f t="shared" si="1"/>
        <v>средний</v>
      </c>
      <c r="G18" s="1">
        <v>2</v>
      </c>
      <c r="H18" s="2" t="str">
        <f t="shared" si="2"/>
        <v>средний</v>
      </c>
      <c r="I18" s="1">
        <v>2</v>
      </c>
      <c r="J18" s="2" t="str">
        <f t="shared" si="3"/>
        <v>средний</v>
      </c>
      <c r="K18" s="1">
        <v>2</v>
      </c>
      <c r="L18" s="2" t="str">
        <f t="shared" si="4"/>
        <v>средний</v>
      </c>
      <c r="M18" s="1">
        <v>2</v>
      </c>
      <c r="N18" s="2" t="str">
        <f t="shared" si="5"/>
        <v>средний</v>
      </c>
      <c r="O18" s="1">
        <v>2</v>
      </c>
      <c r="P18" s="2" t="str">
        <f t="shared" si="6"/>
        <v>средний</v>
      </c>
      <c r="Q18" s="1">
        <v>2</v>
      </c>
      <c r="R18" s="2" t="str">
        <f t="shared" si="7"/>
        <v>средний</v>
      </c>
    </row>
    <row r="19" spans="1:18" ht="15.75" x14ac:dyDescent="0.25">
      <c r="A19" s="4">
        <v>15</v>
      </c>
      <c r="B19" s="7" t="s">
        <v>25</v>
      </c>
      <c r="C19" s="1">
        <v>2</v>
      </c>
      <c r="D19" s="1" t="str">
        <f t="shared" si="0"/>
        <v>средний</v>
      </c>
      <c r="E19" s="1">
        <v>2</v>
      </c>
      <c r="F19" s="2" t="str">
        <f t="shared" si="1"/>
        <v>средний</v>
      </c>
      <c r="G19" s="1">
        <v>2</v>
      </c>
      <c r="H19" s="2" t="str">
        <f t="shared" si="2"/>
        <v>средний</v>
      </c>
      <c r="I19" s="1">
        <v>2</v>
      </c>
      <c r="J19" s="2" t="str">
        <f t="shared" si="3"/>
        <v>средний</v>
      </c>
      <c r="K19" s="1">
        <v>2</v>
      </c>
      <c r="L19" s="2" t="str">
        <f t="shared" si="4"/>
        <v>средний</v>
      </c>
      <c r="M19" s="1">
        <v>2</v>
      </c>
      <c r="N19" s="2" t="str">
        <f t="shared" si="5"/>
        <v>средний</v>
      </c>
      <c r="O19" s="1">
        <v>2</v>
      </c>
      <c r="P19" s="2" t="str">
        <f t="shared" si="6"/>
        <v>средний</v>
      </c>
      <c r="Q19" s="1">
        <v>2</v>
      </c>
      <c r="R19" s="2" t="str">
        <f t="shared" si="7"/>
        <v>средний</v>
      </c>
    </row>
    <row r="20" spans="1:18" ht="15.75" x14ac:dyDescent="0.25">
      <c r="A20" s="4">
        <v>16</v>
      </c>
      <c r="B20" s="7" t="s">
        <v>26</v>
      </c>
      <c r="C20" s="1">
        <v>2</v>
      </c>
      <c r="D20" s="1" t="str">
        <f t="shared" si="0"/>
        <v>средний</v>
      </c>
      <c r="E20" s="1">
        <v>2</v>
      </c>
      <c r="F20" s="2" t="str">
        <f t="shared" si="1"/>
        <v>средний</v>
      </c>
      <c r="G20" s="1">
        <v>2</v>
      </c>
      <c r="H20" s="2" t="str">
        <f t="shared" si="2"/>
        <v>средний</v>
      </c>
      <c r="I20" s="1">
        <v>2</v>
      </c>
      <c r="J20" s="2" t="str">
        <f t="shared" si="3"/>
        <v>средний</v>
      </c>
      <c r="K20" s="1">
        <v>2</v>
      </c>
      <c r="L20" s="2" t="str">
        <f t="shared" si="4"/>
        <v>средний</v>
      </c>
      <c r="M20" s="1">
        <v>2</v>
      </c>
      <c r="N20" s="2" t="str">
        <f t="shared" si="5"/>
        <v>средний</v>
      </c>
      <c r="O20" s="1">
        <v>2</v>
      </c>
      <c r="P20" s="2" t="str">
        <f t="shared" si="6"/>
        <v>средний</v>
      </c>
      <c r="Q20" s="1">
        <v>2</v>
      </c>
      <c r="R20" s="2" t="str">
        <f t="shared" si="7"/>
        <v>средний</v>
      </c>
    </row>
    <row r="21" spans="1:18" ht="15.75" x14ac:dyDescent="0.25">
      <c r="A21" s="4">
        <v>17</v>
      </c>
      <c r="B21" s="7" t="s">
        <v>27</v>
      </c>
      <c r="C21" s="1">
        <v>4</v>
      </c>
      <c r="D21" s="1" t="str">
        <f t="shared" si="0"/>
        <v>высокий</v>
      </c>
      <c r="E21" s="1">
        <v>4</v>
      </c>
      <c r="F21" s="2" t="str">
        <f t="shared" si="1"/>
        <v>высокий</v>
      </c>
      <c r="G21" s="1">
        <v>4</v>
      </c>
      <c r="H21" s="2" t="str">
        <f t="shared" si="2"/>
        <v>высокий</v>
      </c>
      <c r="I21" s="1">
        <v>4</v>
      </c>
      <c r="J21" s="2" t="str">
        <f t="shared" si="3"/>
        <v>высокий</v>
      </c>
      <c r="K21" s="1">
        <v>4</v>
      </c>
      <c r="L21" s="2" t="str">
        <f t="shared" si="4"/>
        <v>высокий</v>
      </c>
      <c r="M21" s="1">
        <v>4</v>
      </c>
      <c r="N21" s="2" t="str">
        <f t="shared" si="5"/>
        <v>высокий</v>
      </c>
      <c r="O21" s="1">
        <v>4</v>
      </c>
      <c r="P21" s="2" t="str">
        <f t="shared" si="6"/>
        <v>высокий</v>
      </c>
      <c r="Q21" s="1">
        <v>4</v>
      </c>
      <c r="R21" s="2" t="str">
        <f t="shared" si="7"/>
        <v>высокий</v>
      </c>
    </row>
    <row r="22" spans="1:18" ht="15.75" x14ac:dyDescent="0.25">
      <c r="A22" s="4">
        <v>18</v>
      </c>
      <c r="B22" s="7" t="s">
        <v>28</v>
      </c>
      <c r="C22" s="1">
        <v>4</v>
      </c>
      <c r="D22" s="1" t="str">
        <f t="shared" si="0"/>
        <v>высокий</v>
      </c>
      <c r="E22" s="1">
        <v>0</v>
      </c>
      <c r="F22" s="2" t="str">
        <f t="shared" si="1"/>
        <v>низкий</v>
      </c>
      <c r="G22" s="1">
        <v>2</v>
      </c>
      <c r="H22" s="2" t="str">
        <f t="shared" si="2"/>
        <v>средний</v>
      </c>
      <c r="I22" s="1">
        <v>2</v>
      </c>
      <c r="J22" s="2" t="str">
        <f t="shared" si="3"/>
        <v>средний</v>
      </c>
      <c r="K22" s="1">
        <v>4</v>
      </c>
      <c r="L22" s="2" t="str">
        <f t="shared" si="4"/>
        <v>высокий</v>
      </c>
      <c r="M22" s="1">
        <v>2</v>
      </c>
      <c r="N22" s="2" t="str">
        <f t="shared" si="5"/>
        <v>средний</v>
      </c>
      <c r="O22" s="1">
        <v>4</v>
      </c>
      <c r="P22" s="2" t="str">
        <f t="shared" si="6"/>
        <v>высокий</v>
      </c>
      <c r="Q22" s="1">
        <v>2</v>
      </c>
      <c r="R22" s="2" t="str">
        <f t="shared" si="7"/>
        <v>средний</v>
      </c>
    </row>
    <row r="23" spans="1:18" ht="15.75" x14ac:dyDescent="0.25">
      <c r="A23" s="4">
        <v>19</v>
      </c>
      <c r="B23" s="7" t="s">
        <v>29</v>
      </c>
      <c r="C23" s="1">
        <v>2</v>
      </c>
      <c r="D23" s="1" t="str">
        <f t="shared" si="0"/>
        <v>средний</v>
      </c>
      <c r="E23" s="1">
        <v>0</v>
      </c>
      <c r="F23" s="2" t="str">
        <f t="shared" si="1"/>
        <v>низкий</v>
      </c>
      <c r="G23" s="1">
        <v>2</v>
      </c>
      <c r="H23" s="2" t="str">
        <f t="shared" si="2"/>
        <v>средний</v>
      </c>
      <c r="I23" s="1">
        <v>2</v>
      </c>
      <c r="J23" s="2" t="str">
        <f t="shared" si="3"/>
        <v>средний</v>
      </c>
      <c r="K23" s="1">
        <v>2</v>
      </c>
      <c r="L23" s="2" t="str">
        <f t="shared" si="4"/>
        <v>средний</v>
      </c>
      <c r="M23" s="1">
        <v>2</v>
      </c>
      <c r="N23" s="2" t="str">
        <f t="shared" si="5"/>
        <v>средний</v>
      </c>
      <c r="O23" s="1">
        <v>2</v>
      </c>
      <c r="P23" s="2" t="str">
        <f t="shared" si="6"/>
        <v>средний</v>
      </c>
      <c r="Q23" s="1">
        <v>2</v>
      </c>
      <c r="R23" s="2" t="str">
        <f t="shared" si="7"/>
        <v>средний</v>
      </c>
    </row>
    <row r="24" spans="1:18" ht="15.75" x14ac:dyDescent="0.25">
      <c r="A24" s="4"/>
      <c r="B24" s="7"/>
      <c r="C24" s="1"/>
      <c r="D24" s="1"/>
      <c r="E24" s="1"/>
      <c r="F24" s="2"/>
      <c r="G24" s="1"/>
      <c r="H24" s="2"/>
      <c r="I24" s="1"/>
      <c r="J24" s="2"/>
      <c r="K24" s="1"/>
      <c r="L24" s="2"/>
      <c r="M24" s="1"/>
      <c r="N24" s="2"/>
      <c r="O24" s="1"/>
      <c r="P24" s="2"/>
      <c r="Q24" s="1"/>
      <c r="R24" s="2"/>
    </row>
    <row r="25" spans="1:18" ht="15.75" x14ac:dyDescent="0.25">
      <c r="A25" s="4"/>
      <c r="B25" s="1"/>
      <c r="C25" s="1"/>
      <c r="D25" s="1"/>
      <c r="E25" s="1"/>
      <c r="F25" s="2"/>
      <c r="G25" s="1"/>
      <c r="H25" s="2"/>
      <c r="I25" s="1"/>
      <c r="J25" s="2"/>
      <c r="K25" s="1"/>
      <c r="L25" s="2"/>
      <c r="M25" s="1"/>
      <c r="N25" s="2"/>
      <c r="O25" s="1"/>
      <c r="P25" s="2"/>
      <c r="Q25" s="1"/>
      <c r="R25" s="2"/>
    </row>
    <row r="26" spans="1:18" ht="15.75" x14ac:dyDescent="0.25">
      <c r="A26" s="4"/>
      <c r="B26" s="1"/>
      <c r="C26" s="1"/>
      <c r="D26" s="1"/>
      <c r="E26" s="1"/>
      <c r="F26" s="2"/>
      <c r="G26" s="1"/>
      <c r="H26" s="2"/>
      <c r="I26" s="1"/>
      <c r="J26" s="2"/>
      <c r="K26" s="1"/>
      <c r="L26" s="2"/>
      <c r="M26" s="1"/>
      <c r="N26" s="2"/>
      <c r="O26" s="1"/>
      <c r="P26" s="2"/>
      <c r="Q26" s="1"/>
      <c r="R26" s="2"/>
    </row>
    <row r="27" spans="1:18" ht="15.75" x14ac:dyDescent="0.25">
      <c r="A27" s="4"/>
      <c r="B27" s="1"/>
      <c r="C27" s="1"/>
      <c r="D27" s="1"/>
      <c r="E27" s="1"/>
      <c r="F27" s="2"/>
      <c r="G27" s="1"/>
      <c r="H27" s="2"/>
      <c r="I27" s="1"/>
      <c r="J27" s="2"/>
      <c r="K27" s="1"/>
      <c r="L27" s="2"/>
      <c r="M27" s="1"/>
      <c r="N27" s="2"/>
      <c r="O27" s="1"/>
      <c r="P27" s="2"/>
      <c r="Q27" s="1"/>
      <c r="R27" s="2"/>
    </row>
    <row r="28" spans="1:18" ht="15.75" x14ac:dyDescent="0.25">
      <c r="A28" s="4"/>
      <c r="B28" s="1"/>
      <c r="C28" s="1"/>
      <c r="D28" s="1"/>
      <c r="E28" s="1"/>
      <c r="F28" s="2"/>
      <c r="G28" s="1"/>
      <c r="H28" s="2"/>
      <c r="I28" s="1"/>
      <c r="J28" s="2"/>
      <c r="K28" s="1"/>
      <c r="L28" s="2"/>
      <c r="M28" s="1"/>
      <c r="N28" s="2"/>
      <c r="O28" s="1"/>
      <c r="P28" s="2"/>
      <c r="Q28" s="1"/>
      <c r="R28" s="2"/>
    </row>
    <row r="29" spans="1:18" ht="15.75" x14ac:dyDescent="0.25">
      <c r="A29" s="4"/>
      <c r="B29" s="1"/>
      <c r="C29" s="1"/>
      <c r="D29" s="1"/>
      <c r="E29" s="1"/>
      <c r="F29" s="2"/>
      <c r="G29" s="1"/>
      <c r="H29" s="2"/>
      <c r="I29" s="1"/>
      <c r="J29" s="2"/>
      <c r="K29" s="1"/>
      <c r="L29" s="2"/>
      <c r="M29" s="1"/>
      <c r="N29" s="2"/>
      <c r="O29" s="1"/>
      <c r="P29" s="2"/>
      <c r="Q29" s="1"/>
      <c r="R29" s="2"/>
    </row>
    <row r="30" spans="1:18" ht="15.75" x14ac:dyDescent="0.25">
      <c r="A30" s="4"/>
      <c r="B30" s="1"/>
      <c r="C30" s="1"/>
      <c r="D30" s="1"/>
      <c r="E30" s="1"/>
      <c r="F30" s="2"/>
      <c r="G30" s="1"/>
      <c r="H30" s="2"/>
      <c r="I30" s="1"/>
      <c r="J30" s="2"/>
      <c r="K30" s="1"/>
      <c r="L30" s="2"/>
      <c r="M30" s="1"/>
      <c r="N30" s="2"/>
      <c r="O30" s="1"/>
      <c r="P30" s="2"/>
      <c r="Q30" s="1"/>
      <c r="R30" s="2"/>
    </row>
  </sheetData>
  <mergeCells count="22">
    <mergeCell ref="A3:A4"/>
    <mergeCell ref="B3:B4"/>
    <mergeCell ref="C1:F2"/>
    <mergeCell ref="G1:J2"/>
    <mergeCell ref="K1:N2"/>
    <mergeCell ref="C3:C4"/>
    <mergeCell ref="E3:E4"/>
    <mergeCell ref="G3:G4"/>
    <mergeCell ref="I3:I4"/>
    <mergeCell ref="K3:K4"/>
    <mergeCell ref="M3:M4"/>
    <mergeCell ref="O1:R2"/>
    <mergeCell ref="D3:D4"/>
    <mergeCell ref="F3:F4"/>
    <mergeCell ref="H3:H4"/>
    <mergeCell ref="J3:J4"/>
    <mergeCell ref="L3:L4"/>
    <mergeCell ref="N3:N4"/>
    <mergeCell ref="P3:P4"/>
    <mergeCell ref="R3:R4"/>
    <mergeCell ref="O3:O4"/>
    <mergeCell ref="Q3:Q4"/>
  </mergeCells>
  <conditionalFormatting sqref="G1:J2 R1:R1048576 P1:P1048576 N1:N1048576 L1:L1048576 J3:J1048576 H3:H1048576 F1:F1048576">
    <cfRule type="containsText" dxfId="5" priority="6" operator="containsText" text="низкий">
      <formula>NOT(ISERROR(SEARCH("низкий",F1)))</formula>
    </cfRule>
  </conditionalFormatting>
  <conditionalFormatting sqref="G1:J2 R1:R1048576 P1:P1048576 N1:N1048576 L1:L1048576 J3:J1048576 H3:H1048576 F1:F1048576">
    <cfRule type="containsText" dxfId="4" priority="5" operator="containsText" text="средний">
      <formula>NOT(ISERROR(SEARCH("средний",F1)))</formula>
    </cfRule>
  </conditionalFormatting>
  <conditionalFormatting sqref="G1:J2 R1:R1048576 P1:P1048576 N1:N1048576 L1:L1048576 J3:J1048576 H3:H1048576 F1:F1048576">
    <cfRule type="containsText" dxfId="3" priority="4" operator="containsText" text="высокий">
      <formula>NOT(ISERROR(SEARCH("высокий",F1)))</formula>
    </cfRule>
  </conditionalFormatting>
  <conditionalFormatting sqref="D1:D1048576">
    <cfRule type="containsText" dxfId="2" priority="1" operator="containsText" text="высокий">
      <formula>NOT(ISERROR(SEARCH("высокий",D1)))</formula>
    </cfRule>
    <cfRule type="containsText" dxfId="1" priority="2" operator="containsText" text="средний">
      <formula>NOT(ISERROR(SEARCH("средний",D1)))</formula>
    </cfRule>
    <cfRule type="containsText" dxfId="0" priority="3" operator="containsText" text="низкий">
      <formula>NOT(ISERROR(SEARCH("низкий",D1)))</formula>
    </cfRule>
  </conditionalFormatting>
  <hyperlinks>
    <hyperlink ref="B5" location="'ученик 1'!A1" display="Белов К.А."/>
    <hyperlink ref="B6" location="'ученик 2'!A1" display="Букатич А.О."/>
    <hyperlink ref="B7" location="'ученик 3'!A1" display="Гусарова Е.В."/>
    <hyperlink ref="B8" location="'ученик  5'!A1" display="Емельянов Д.В."/>
    <hyperlink ref="B9" location="'ученик  6'!A1" display="Качаева А.А."/>
    <hyperlink ref="B10" location="'ученик  7'!A1" display="Качаева К.А."/>
    <hyperlink ref="B11" location="'ученик  8'!A1" display="Клячина Е.П."/>
    <hyperlink ref="B12" location="'ученик  9'!A1" display="Клячина Е.П."/>
    <hyperlink ref="B13" location="'ученик  10'!A1" display="Маштаков В.А."/>
    <hyperlink ref="B14" location="'ученик  11'!A1" display="Перепилицын М.В."/>
    <hyperlink ref="B15" location="'ученик  12'!A1" display="Прозоров И.А."/>
    <hyperlink ref="B16" location="'ученик  13'!A1" display="Роцой Я.Р."/>
    <hyperlink ref="B17" location="'ученик  14'!A1" display="Сечко В.А."/>
    <hyperlink ref="B18" location="'ученик  16'!A1" display="Темеров А.П."/>
    <hyperlink ref="B19" location="'ученик  17'!A1" display="Третьякова А.Р."/>
    <hyperlink ref="B20" location="'ученик  18'!A1" display="Худайбердиева П.А."/>
    <hyperlink ref="B21" location="'ученик  19'!A1" display="Шатилкина К.Д."/>
    <hyperlink ref="B22" location="'ученик  20'!A1" display="Ширыхалова А.М."/>
    <hyperlink ref="B23" location="'ученик  21'!A1" display="Штеймец А.А."/>
  </hyperlink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3"/>
  <sheetViews>
    <sheetView workbookViewId="0">
      <selection activeCell="C3" sqref="C3:G3"/>
    </sheetView>
  </sheetViews>
  <sheetFormatPr defaultRowHeight="15" x14ac:dyDescent="0.25"/>
  <sheetData>
    <row r="3" spans="3:7" ht="20.25" x14ac:dyDescent="0.3">
      <c r="C3" s="16" t="s">
        <v>9</v>
      </c>
      <c r="D3" s="16"/>
      <c r="E3" s="16"/>
      <c r="F3" s="16"/>
      <c r="G3" s="16"/>
    </row>
  </sheetData>
  <mergeCells count="1">
    <mergeCell ref="C3:G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10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11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/>
  </sheetViews>
  <sheetFormatPr defaultRowHeight="15" x14ac:dyDescent="0.25"/>
  <sheetData>
    <row r="3" spans="4:4" ht="20.25" x14ac:dyDescent="0.3">
      <c r="D3" s="6" t="s">
        <v>12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16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30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19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20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31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22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ht="20.25" x14ac:dyDescent="0.3">
      <c r="C3" s="6" t="s">
        <v>23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24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25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topLeftCell="A7"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26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27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28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общая</vt:lpstr>
      <vt:lpstr>ученик 1</vt:lpstr>
      <vt:lpstr>ученик 2</vt:lpstr>
      <vt:lpstr>ученик 3</vt:lpstr>
      <vt:lpstr>ученик 4 </vt:lpstr>
      <vt:lpstr>ученик  5</vt:lpstr>
      <vt:lpstr>ученик  6</vt:lpstr>
      <vt:lpstr>ученик  7</vt:lpstr>
      <vt:lpstr>ученик  8</vt:lpstr>
      <vt:lpstr>ученик  9</vt:lpstr>
      <vt:lpstr>ученик  10</vt:lpstr>
      <vt:lpstr>ученик  11</vt:lpstr>
      <vt:lpstr>ученик  12</vt:lpstr>
      <vt:lpstr>ученик  13</vt:lpstr>
      <vt:lpstr>ученик  14</vt:lpstr>
      <vt:lpstr>ученик  15</vt:lpstr>
      <vt:lpstr>ученик  16</vt:lpstr>
      <vt:lpstr>ученик  17</vt:lpstr>
      <vt:lpstr>ученик  18</vt:lpstr>
      <vt:lpstr>ученик  19</vt:lpstr>
      <vt:lpstr>ученик  20</vt:lpstr>
      <vt:lpstr>ученик  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2018-05-29T01:49:04Z</dcterms:modified>
</cp:coreProperties>
</file>